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berto.filho\Documents\Material Vinci\"/>
    </mc:Choice>
  </mc:AlternateContent>
  <xr:revisionPtr revIDLastSave="0" documentId="13_ncr:1_{F7420026-B99F-406D-9998-2299D9260D34}" xr6:coauthVersionLast="47" xr6:coauthVersionMax="47" xr10:uidLastSave="{00000000-0000-0000-0000-000000000000}"/>
  <bookViews>
    <workbookView xWindow="-120" yWindow="-120" windowWidth="20730" windowHeight="11160" xr2:uid="{38D49707-8EC5-4857-80C8-557D2623BC02}"/>
  </bookViews>
  <sheets>
    <sheet name="Resumo" sheetId="3" r:id="rId1"/>
    <sheet name="Detalhament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4" i="3" l="1"/>
  <c r="C5" i="3"/>
  <c r="C6" i="3"/>
  <c r="C7" i="3"/>
  <c r="C8" i="3"/>
  <c r="C9" i="3"/>
  <c r="C3" i="3"/>
  <c r="E20" i="2"/>
  <c r="C11" i="3" l="1"/>
</calcChain>
</file>

<file path=xl/sharedStrings.xml><?xml version="1.0" encoding="utf-8"?>
<sst xmlns="http://schemas.openxmlformats.org/spreadsheetml/2006/main" count="72" uniqueCount="19">
  <si>
    <t>Fornecedor</t>
  </si>
  <si>
    <t>Docto</t>
  </si>
  <si>
    <t>Empresa</t>
  </si>
  <si>
    <t>FAT. DIRETO EPC</t>
  </si>
  <si>
    <t>CABINE DE MEDIÇÃO</t>
  </si>
  <si>
    <t>ALUGUEL TERRENO USINA</t>
  </si>
  <si>
    <t>EPC</t>
  </si>
  <si>
    <t>ELETROCENTRO</t>
  </si>
  <si>
    <t>TRACKERS E ESTACAS</t>
  </si>
  <si>
    <t>PLACAS SOLARES</t>
  </si>
  <si>
    <t>Espec. CAPEX</t>
  </si>
  <si>
    <t>Total</t>
  </si>
  <si>
    <t>Valor (R$)</t>
  </si>
  <si>
    <t>Comprovante</t>
  </si>
  <si>
    <t>USINA RUBI SPE LTDA</t>
  </si>
  <si>
    <t>PIMENTA HOLDING LTDA</t>
  </si>
  <si>
    <t>USINA JACARANDA SPE LTDA</t>
  </si>
  <si>
    <t>ENERGYSERV</t>
  </si>
  <si>
    <t>SUNNY POWER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</si>
</sst>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charset val="1"/>
    </font>
    <font>
      <sz val="8"/>
      <color indexed="8"/>
      <name val="Times New Roman"/>
      <charset val="1"/>
    </font>
    <font>
      <b/>
      <sz val="8"/>
      <color indexed="8"/>
      <name val="Times New Roman"/>
      <charset val="1"/>
    </font>
    <font>
      <sz val="8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11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24994659260841701"/>
      </top>
      <bottom style="double">
        <color theme="1" tint="0.24994659260841701"/>
      </bottom>
      <diagonal/>
    </border>
    <border>
      <left style="thin">
        <color theme="0" tint="-0.24994659260841701"/>
      </left>
      <right/>
      <top style="medium">
        <color theme="1" tint="0.24994659260841701"/>
      </top>
      <bottom style="double">
        <color theme="1" tint="0.24994659260841701"/>
      </bottom>
      <diagonal/>
    </border>
    <border>
      <left/>
      <right/>
      <top style="medium">
        <color theme="1" tint="0.24994659260841701"/>
      </top>
      <bottom style="double">
        <color theme="1" tint="0.24994659260841701"/>
      </bottom>
      <diagonal/>
    </border>
    <border>
      <left/>
      <right style="thin">
        <color theme="0" tint="-0.24994659260841701"/>
      </right>
      <top style="medium">
        <color theme="1" tint="0.24994659260841701"/>
      </top>
      <bottom style="double">
        <color theme="1" tint="0.2499465926084170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double">
        <color theme="1" tint="0.34998626667073579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>
      <alignment vertical="top"/>
    </xf>
    <xf numFmtId="43" fontId="2" fillId="0" borderId="0" applyFont="0" applyFill="0" applyBorder="0" applyAlignment="0" applyProtection="0">
      <alignment vertical="top"/>
    </xf>
  </cellStyleXfs>
  <cellXfs count="19">
    <xf numFmtId="0" fontId="0" fillId="0" borderId="0" xfId="0"/>
    <xf numFmtId="0" fontId="2" fillId="0" borderId="0" xfId="2">
      <alignment vertical="top"/>
    </xf>
    <xf numFmtId="4" fontId="3" fillId="0" borderId="0" xfId="2" applyNumberFormat="1" applyFont="1">
      <alignment vertical="top"/>
    </xf>
    <xf numFmtId="0" fontId="4" fillId="0" borderId="0" xfId="2" applyFont="1" applyAlignment="1">
      <alignment vertical="top" wrapText="1" readingOrder="1"/>
    </xf>
    <xf numFmtId="0" fontId="2" fillId="0" borderId="0" xfId="2" applyFill="1">
      <alignment vertical="top"/>
    </xf>
    <xf numFmtId="0" fontId="6" fillId="0" borderId="1" xfId="2" applyFont="1" applyFill="1" applyBorder="1" applyAlignment="1">
      <alignment horizontal="center" vertical="center"/>
    </xf>
    <xf numFmtId="43" fontId="6" fillId="0" borderId="1" xfId="1" applyFont="1" applyFill="1" applyBorder="1" applyAlignment="1">
      <alignment horizontal="center" vertical="center"/>
    </xf>
    <xf numFmtId="43" fontId="7" fillId="0" borderId="2" xfId="1" applyFont="1" applyFill="1" applyBorder="1" applyAlignment="1">
      <alignment horizontal="center" vertical="center"/>
    </xf>
    <xf numFmtId="0" fontId="6" fillId="0" borderId="7" xfId="2" applyFont="1" applyFill="1" applyBorder="1" applyAlignment="1">
      <alignment horizontal="center" vertical="center"/>
    </xf>
    <xf numFmtId="43" fontId="6" fillId="0" borderId="7" xfId="1" applyFont="1" applyFill="1" applyBorder="1" applyAlignment="1">
      <alignment horizontal="center" vertical="center"/>
    </xf>
    <xf numFmtId="0" fontId="8" fillId="2" borderId="6" xfId="2" applyFont="1" applyFill="1" applyBorder="1" applyAlignment="1">
      <alignment horizontal="center" vertical="center" wrapText="1" readingOrder="1"/>
    </xf>
    <xf numFmtId="0" fontId="8" fillId="2" borderId="8" xfId="2" applyFont="1" applyFill="1" applyBorder="1" applyAlignment="1">
      <alignment horizontal="center" vertical="center" wrapText="1" readingOrder="1"/>
    </xf>
    <xf numFmtId="0" fontId="8" fillId="2" borderId="9" xfId="2" applyFont="1" applyFill="1" applyBorder="1" applyAlignment="1">
      <alignment horizontal="center" vertical="center" wrapText="1" readingOrder="1"/>
    </xf>
    <xf numFmtId="0" fontId="7" fillId="0" borderId="10" xfId="2" applyFont="1" applyFill="1" applyBorder="1" applyAlignment="1">
      <alignment horizontal="center" vertical="center"/>
    </xf>
    <xf numFmtId="43" fontId="7" fillId="0" borderId="10" xfId="1" applyFont="1" applyFill="1" applyBorder="1" applyAlignment="1">
      <alignment horizontal="center" vertical="center"/>
    </xf>
    <xf numFmtId="0" fontId="7" fillId="0" borderId="3" xfId="2" applyFont="1" applyFill="1" applyBorder="1" applyAlignment="1">
      <alignment horizontal="center" vertical="center"/>
    </xf>
    <xf numFmtId="0" fontId="7" fillId="0" borderId="4" xfId="2" applyFont="1" applyFill="1" applyBorder="1" applyAlignment="1">
      <alignment horizontal="center" vertical="center"/>
    </xf>
    <xf numFmtId="0" fontId="7" fillId="0" borderId="5" xfId="2" applyFont="1" applyFill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</cellXfs>
  <cellStyles count="4">
    <cellStyle name="Normal" xfId="0" builtinId="0"/>
    <cellStyle name="Normal 2" xfId="2" xr:uid="{B60171EF-88A3-4F28-9DB0-8C023D9E6AD0}"/>
    <cellStyle name="Vírgula" xfId="1" builtinId="3"/>
    <cellStyle name="Vírgula 2" xfId="3" xr:uid="{A21655E1-E4CA-4D6C-B8D7-DCC1A92C7E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9E391-391B-4A3D-89CA-B87794FE4713}">
  <dimension ref="B2:C12"/>
  <sheetViews>
    <sheetView showGridLines="0" tabSelected="1" workbookViewId="0">
      <selection activeCell="B3" sqref="B3"/>
    </sheetView>
  </sheetViews>
  <sheetFormatPr defaultRowHeight="15" x14ac:dyDescent="0.25"/>
  <cols>
    <col min="1" max="1" width="2.7109375" customWidth="1"/>
    <col min="2" max="2" width="21.140625" customWidth="1"/>
    <col min="3" max="3" width="13.28515625" bestFit="1" customWidth="1"/>
  </cols>
  <sheetData>
    <row r="2" spans="2:3" ht="24" customHeight="1" x14ac:dyDescent="0.25">
      <c r="B2" s="11" t="s">
        <v>10</v>
      </c>
      <c r="C2" s="12" t="s">
        <v>12</v>
      </c>
    </row>
    <row r="3" spans="2:3" x14ac:dyDescent="0.25">
      <c r="B3" s="8" t="s">
        <v>3</v>
      </c>
      <c r="C3" s="9">
        <f ca="1">SUMIF(Detalhamento!$B$3:$E$19,Resumo!B3,Detalhamento!$E$3:$E$19)</f>
        <v>37000</v>
      </c>
    </row>
    <row r="4" spans="2:3" x14ac:dyDescent="0.25">
      <c r="B4" s="5" t="s">
        <v>4</v>
      </c>
      <c r="C4" s="9">
        <f ca="1">SUMIF(Detalhamento!$B$3:$E$19,Resumo!B4,Detalhamento!$E$3:$E$19)</f>
        <v>0</v>
      </c>
    </row>
    <row r="5" spans="2:3" x14ac:dyDescent="0.25">
      <c r="B5" s="5" t="s">
        <v>5</v>
      </c>
      <c r="C5" s="9">
        <f ca="1">SUMIF(Detalhamento!$B$3:$E$19,Resumo!B5,Detalhamento!$E$3:$E$19)</f>
        <v>80000</v>
      </c>
    </row>
    <row r="6" spans="2:3" x14ac:dyDescent="0.25">
      <c r="B6" s="5" t="s">
        <v>9</v>
      </c>
      <c r="C6" s="9">
        <f ca="1">SUMIF(Detalhamento!$B$3:$E$19,Resumo!B6,Detalhamento!$E$3:$E$19)</f>
        <v>0</v>
      </c>
    </row>
    <row r="7" spans="2:3" x14ac:dyDescent="0.25">
      <c r="B7" s="5" t="s">
        <v>6</v>
      </c>
      <c r="C7" s="9">
        <f ca="1">SUMIF(Detalhamento!$B$3:$E$19,Resumo!B7,Detalhamento!$E$3:$E$19)</f>
        <v>0</v>
      </c>
    </row>
    <row r="8" spans="2:3" x14ac:dyDescent="0.25">
      <c r="B8" s="5" t="s">
        <v>7</v>
      </c>
      <c r="C8" s="9">
        <f ca="1">SUMIF(Detalhamento!$B$3:$E$19,Resumo!B8,Detalhamento!$E$3:$E$19)</f>
        <v>0</v>
      </c>
    </row>
    <row r="9" spans="2:3" x14ac:dyDescent="0.25">
      <c r="B9" s="5" t="s">
        <v>8</v>
      </c>
      <c r="C9" s="9">
        <f ca="1">SUMIF(Detalhamento!$B$3:$E$19,Resumo!B9,Detalhamento!$E$3:$E$19)</f>
        <v>0</v>
      </c>
    </row>
    <row r="10" spans="2:3" ht="15.75" thickBot="1" x14ac:dyDescent="0.3"/>
    <row r="11" spans="2:3" ht="15.75" thickBot="1" x14ac:dyDescent="0.3">
      <c r="B11" s="13" t="s">
        <v>11</v>
      </c>
      <c r="C11" s="14">
        <f ca="1">SUM(C3:C10)</f>
        <v>117000</v>
      </c>
    </row>
    <row r="12" spans="2:3" ht="15.75" thickTop="1" x14ac:dyDescent="0.25"/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24E0F-6F76-47F9-BD18-E061A13C8D12}">
  <sheetPr>
    <outlinePr summaryBelow="0" summaryRight="0"/>
    <pageSetUpPr autoPageBreaks="0"/>
  </sheetPr>
  <dimension ref="A1:I297"/>
  <sheetViews>
    <sheetView showGridLines="0" showOutlineSymbols="0" workbookViewId="0">
      <pane ySplit="2" topLeftCell="A3" activePane="bottomLeft" state="frozen"/>
      <selection pane="bottomLeft" activeCell="B14" sqref="B14"/>
    </sheetView>
  </sheetViews>
  <sheetFormatPr defaultColWidth="49.140625" defaultRowHeight="12.75" x14ac:dyDescent="0.25"/>
  <cols>
    <col min="1" max="1" width="46.7109375" style="1" bestFit="1" customWidth="1"/>
    <col min="2" max="2" width="21.7109375" style="1" bestFit="1" customWidth="1"/>
    <col min="3" max="3" width="22.42578125" style="1" bestFit="1" customWidth="1"/>
    <col min="4" max="4" width="11.140625" style="4" bestFit="1" customWidth="1"/>
    <col min="5" max="5" width="12" style="1" bestFit="1" customWidth="1"/>
    <col min="6" max="16384" width="49.140625" style="1"/>
  </cols>
  <sheetData>
    <row r="1" spans="1:8" ht="13.5" thickBot="1" x14ac:dyDescent="0.3"/>
    <row r="2" spans="1:8" ht="29.25" customHeight="1" thickTop="1" thickBot="1" x14ac:dyDescent="0.3">
      <c r="A2" s="10" t="s">
        <v>0</v>
      </c>
      <c r="B2" s="10" t="s">
        <v>10</v>
      </c>
      <c r="C2" s="10" t="s">
        <v>2</v>
      </c>
      <c r="D2" s="10" t="s">
        <v>1</v>
      </c>
      <c r="E2" s="10" t="s">
        <v>12</v>
      </c>
      <c r="F2" s="3"/>
      <c r="G2" s="3"/>
      <c r="H2" s="3"/>
    </row>
    <row r="3" spans="1:8" ht="13.5" thickTop="1" x14ac:dyDescent="0.25">
      <c r="A3" s="18" t="s">
        <v>15</v>
      </c>
      <c r="B3" s="18" t="s">
        <v>5</v>
      </c>
      <c r="C3" s="18" t="s">
        <v>16</v>
      </c>
      <c r="D3" s="18" t="s">
        <v>13</v>
      </c>
      <c r="E3" s="6">
        <v>7480</v>
      </c>
    </row>
    <row r="4" spans="1:8" x14ac:dyDescent="0.25">
      <c r="A4" s="18" t="s">
        <v>15</v>
      </c>
      <c r="B4" s="18" t="s">
        <v>5</v>
      </c>
      <c r="C4" s="18" t="s">
        <v>16</v>
      </c>
      <c r="D4" s="18" t="s">
        <v>13</v>
      </c>
      <c r="E4" s="6">
        <v>7480</v>
      </c>
    </row>
    <row r="5" spans="1:8" x14ac:dyDescent="0.25">
      <c r="A5" s="18" t="s">
        <v>15</v>
      </c>
      <c r="B5" s="18" t="s">
        <v>5</v>
      </c>
      <c r="C5" s="18" t="s">
        <v>16</v>
      </c>
      <c r="D5" s="18" t="s">
        <v>13</v>
      </c>
      <c r="E5" s="6">
        <v>7480</v>
      </c>
    </row>
    <row r="6" spans="1:8" x14ac:dyDescent="0.25">
      <c r="A6" s="18" t="s">
        <v>15</v>
      </c>
      <c r="B6" s="18" t="s">
        <v>5</v>
      </c>
      <c r="C6" s="18" t="s">
        <v>16</v>
      </c>
      <c r="D6" s="18" t="s">
        <v>13</v>
      </c>
      <c r="E6" s="6">
        <v>7480</v>
      </c>
    </row>
    <row r="7" spans="1:8" x14ac:dyDescent="0.25">
      <c r="A7" s="18" t="s">
        <v>15</v>
      </c>
      <c r="B7" s="18" t="s">
        <v>5</v>
      </c>
      <c r="C7" s="18" t="s">
        <v>14</v>
      </c>
      <c r="D7" s="18" t="s">
        <v>13</v>
      </c>
      <c r="E7" s="6">
        <v>12520</v>
      </c>
    </row>
    <row r="8" spans="1:8" x14ac:dyDescent="0.25">
      <c r="A8" s="18" t="s">
        <v>15</v>
      </c>
      <c r="B8" s="18" t="s">
        <v>5</v>
      </c>
      <c r="C8" s="18" t="s">
        <v>14</v>
      </c>
      <c r="D8" s="18" t="s">
        <v>13</v>
      </c>
      <c r="E8" s="6">
        <v>12520</v>
      </c>
    </row>
    <row r="9" spans="1:8" x14ac:dyDescent="0.25">
      <c r="A9" s="18" t="s">
        <v>15</v>
      </c>
      <c r="B9" s="18" t="s">
        <v>5</v>
      </c>
      <c r="C9" s="18" t="s">
        <v>14</v>
      </c>
      <c r="D9" s="18" t="s">
        <v>13</v>
      </c>
      <c r="E9" s="6">
        <v>12520</v>
      </c>
    </row>
    <row r="10" spans="1:8" x14ac:dyDescent="0.25">
      <c r="A10" s="18" t="s">
        <v>15</v>
      </c>
      <c r="B10" s="18" t="s">
        <v>5</v>
      </c>
      <c r="C10" s="18" t="s">
        <v>14</v>
      </c>
      <c r="D10" s="18" t="s">
        <v>13</v>
      </c>
      <c r="E10" s="6">
        <v>12520</v>
      </c>
    </row>
    <row r="11" spans="1:8" x14ac:dyDescent="0.25">
      <c r="A11" s="18" t="s">
        <v>17</v>
      </c>
      <c r="B11" s="18" t="s">
        <v>3</v>
      </c>
      <c r="C11" s="18" t="s">
        <v>14</v>
      </c>
      <c r="D11" s="18">
        <v>180</v>
      </c>
      <c r="E11" s="6">
        <v>2253.6</v>
      </c>
    </row>
    <row r="12" spans="1:8" x14ac:dyDescent="0.25">
      <c r="A12" s="18" t="s">
        <v>17</v>
      </c>
      <c r="B12" s="18" t="s">
        <v>3</v>
      </c>
      <c r="C12" s="18" t="s">
        <v>16</v>
      </c>
      <c r="D12" s="18">
        <v>181</v>
      </c>
      <c r="E12" s="6">
        <v>1346.4</v>
      </c>
    </row>
    <row r="13" spans="1:8" x14ac:dyDescent="0.25">
      <c r="A13" s="18" t="s">
        <v>17</v>
      </c>
      <c r="B13" s="18" t="s">
        <v>3</v>
      </c>
      <c r="C13" s="18" t="s">
        <v>14</v>
      </c>
      <c r="D13" s="18">
        <v>203</v>
      </c>
      <c r="E13" s="6">
        <v>5258.4</v>
      </c>
    </row>
    <row r="14" spans="1:8" x14ac:dyDescent="0.25">
      <c r="A14" s="18" t="s">
        <v>17</v>
      </c>
      <c r="B14" s="18" t="s">
        <v>3</v>
      </c>
      <c r="C14" s="18" t="s">
        <v>16</v>
      </c>
      <c r="D14" s="18">
        <v>204</v>
      </c>
      <c r="E14" s="6">
        <v>3141.6</v>
      </c>
    </row>
    <row r="15" spans="1:8" x14ac:dyDescent="0.25">
      <c r="A15" s="18" t="s">
        <v>18</v>
      </c>
      <c r="B15" s="18" t="s">
        <v>3</v>
      </c>
      <c r="C15" s="18" t="s">
        <v>14</v>
      </c>
      <c r="D15" s="18">
        <v>39</v>
      </c>
      <c r="E15" s="6">
        <v>10955</v>
      </c>
    </row>
    <row r="16" spans="1:8" x14ac:dyDescent="0.25">
      <c r="A16" s="18" t="s">
        <v>18</v>
      </c>
      <c r="B16" s="18" t="s">
        <v>3</v>
      </c>
      <c r="C16" s="18" t="s">
        <v>16</v>
      </c>
      <c r="D16" s="18">
        <v>40</v>
      </c>
      <c r="E16" s="6">
        <v>6545</v>
      </c>
    </row>
    <row r="17" spans="1:9" x14ac:dyDescent="0.25">
      <c r="A17" s="18" t="s">
        <v>18</v>
      </c>
      <c r="B17" s="18" t="s">
        <v>3</v>
      </c>
      <c r="C17" s="18" t="s">
        <v>16</v>
      </c>
      <c r="D17" s="18">
        <v>49</v>
      </c>
      <c r="E17" s="6">
        <v>2805</v>
      </c>
    </row>
    <row r="18" spans="1:9" x14ac:dyDescent="0.25">
      <c r="A18" s="18" t="s">
        <v>18</v>
      </c>
      <c r="B18" s="18" t="s">
        <v>3</v>
      </c>
      <c r="C18" s="18" t="s">
        <v>14</v>
      </c>
      <c r="D18" s="18">
        <v>50</v>
      </c>
      <c r="E18" s="6">
        <v>4695</v>
      </c>
    </row>
    <row r="19" spans="1:9" ht="13.5" thickBot="1" x14ac:dyDescent="0.3"/>
    <row r="20" spans="1:9" ht="13.5" thickBot="1" x14ac:dyDescent="0.3">
      <c r="A20" s="15" t="s">
        <v>11</v>
      </c>
      <c r="B20" s="16"/>
      <c r="C20" s="16"/>
      <c r="D20" s="17"/>
      <c r="E20" s="7">
        <f>SUM(E3:E19)</f>
        <v>117000</v>
      </c>
    </row>
    <row r="21" spans="1:9" ht="13.5" thickTop="1" x14ac:dyDescent="0.25"/>
    <row r="23" spans="1:9" x14ac:dyDescent="0.25">
      <c r="F23" s="2"/>
      <c r="G23" s="2"/>
      <c r="H23" s="2"/>
      <c r="I23" s="2"/>
    </row>
    <row r="24" spans="1:9" x14ac:dyDescent="0.25">
      <c r="F24" s="2"/>
      <c r="G24" s="2"/>
      <c r="H24" s="2"/>
      <c r="I24" s="2"/>
    </row>
    <row r="32" spans="1:9" x14ac:dyDescent="0.25">
      <c r="F32" s="2"/>
      <c r="G32" s="2"/>
      <c r="H32" s="2"/>
      <c r="I32" s="2"/>
    </row>
    <row r="33" spans="6:9" x14ac:dyDescent="0.25">
      <c r="F33" s="2"/>
      <c r="G33" s="2"/>
      <c r="H33" s="2"/>
      <c r="I33" s="2"/>
    </row>
    <row r="41" spans="6:9" x14ac:dyDescent="0.25">
      <c r="F41" s="2"/>
      <c r="G41" s="2"/>
      <c r="H41" s="2"/>
      <c r="I41" s="2"/>
    </row>
    <row r="42" spans="6:9" x14ac:dyDescent="0.25">
      <c r="F42" s="2"/>
      <c r="G42" s="2"/>
      <c r="H42" s="2"/>
      <c r="I42" s="2"/>
    </row>
    <row r="50" spans="6:9" x14ac:dyDescent="0.25">
      <c r="F50" s="2"/>
      <c r="G50" s="2"/>
      <c r="H50" s="2"/>
      <c r="I50" s="2"/>
    </row>
    <row r="51" spans="6:9" x14ac:dyDescent="0.25">
      <c r="F51" s="2"/>
      <c r="G51" s="2"/>
      <c r="H51" s="2"/>
      <c r="I51" s="2"/>
    </row>
    <row r="56" spans="6:9" x14ac:dyDescent="0.25">
      <c r="F56" s="2"/>
      <c r="G56" s="2"/>
      <c r="H56" s="2"/>
      <c r="I56" s="2"/>
    </row>
    <row r="62" spans="6:9" x14ac:dyDescent="0.25">
      <c r="F62" s="2"/>
      <c r="G62" s="2"/>
      <c r="H62" s="2"/>
      <c r="I62" s="2"/>
    </row>
    <row r="63" spans="6:9" x14ac:dyDescent="0.25">
      <c r="F63" s="2"/>
      <c r="G63" s="2"/>
      <c r="H63" s="2"/>
      <c r="I63" s="2"/>
    </row>
    <row r="68" spans="6:9" x14ac:dyDescent="0.25">
      <c r="F68" s="2"/>
      <c r="G68" s="2"/>
      <c r="H68" s="2"/>
      <c r="I68" s="2"/>
    </row>
    <row r="69" spans="6:9" x14ac:dyDescent="0.25">
      <c r="F69" s="2"/>
      <c r="G69" s="2"/>
      <c r="H69" s="2"/>
      <c r="I69" s="2"/>
    </row>
    <row r="77" spans="6:9" x14ac:dyDescent="0.25">
      <c r="F77" s="2"/>
      <c r="G77" s="2"/>
      <c r="H77" s="2"/>
      <c r="I77" s="2"/>
    </row>
    <row r="78" spans="6:9" x14ac:dyDescent="0.25">
      <c r="F78" s="2"/>
      <c r="G78" s="2"/>
      <c r="H78" s="2"/>
      <c r="I78" s="2"/>
    </row>
    <row r="86" spans="6:9" x14ac:dyDescent="0.25">
      <c r="F86" s="2"/>
      <c r="G86" s="2"/>
      <c r="H86" s="2"/>
      <c r="I86" s="2"/>
    </row>
    <row r="87" spans="6:9" x14ac:dyDescent="0.25">
      <c r="F87" s="2"/>
      <c r="G87" s="2"/>
      <c r="H87" s="2"/>
      <c r="I87" s="2"/>
    </row>
    <row r="95" spans="6:9" x14ac:dyDescent="0.25">
      <c r="F95" s="2"/>
      <c r="G95" s="2"/>
      <c r="H95" s="2"/>
      <c r="I95" s="2"/>
    </row>
    <row r="96" spans="6:9" x14ac:dyDescent="0.25">
      <c r="F96" s="2"/>
      <c r="G96" s="2"/>
      <c r="H96" s="2"/>
      <c r="I96" s="2"/>
    </row>
    <row r="100" spans="6:9" x14ac:dyDescent="0.25">
      <c r="F100" s="2"/>
      <c r="G100" s="2"/>
      <c r="H100" s="2"/>
      <c r="I100" s="2"/>
    </row>
    <row r="101" spans="6:9" x14ac:dyDescent="0.25">
      <c r="F101" s="2"/>
      <c r="G101" s="2"/>
      <c r="H101" s="2"/>
      <c r="I101" s="2"/>
    </row>
    <row r="102" spans="6:9" x14ac:dyDescent="0.25">
      <c r="F102" s="2"/>
      <c r="G102" s="2"/>
      <c r="H102" s="2"/>
      <c r="I102" s="2"/>
    </row>
    <row r="103" spans="6:9" x14ac:dyDescent="0.25">
      <c r="F103" s="2"/>
      <c r="G103" s="2"/>
      <c r="H103" s="2"/>
      <c r="I103" s="2"/>
    </row>
    <row r="104" spans="6:9" x14ac:dyDescent="0.25">
      <c r="F104" s="2"/>
      <c r="G104" s="2"/>
      <c r="H104" s="2"/>
      <c r="I104" s="2"/>
    </row>
    <row r="109" spans="6:9" x14ac:dyDescent="0.25">
      <c r="F109" s="2"/>
      <c r="G109" s="2"/>
      <c r="H109" s="2"/>
      <c r="I109" s="2"/>
    </row>
    <row r="110" spans="6:9" x14ac:dyDescent="0.25">
      <c r="F110" s="2"/>
      <c r="G110" s="2"/>
      <c r="H110" s="2"/>
      <c r="I110" s="2"/>
    </row>
    <row r="118" spans="6:9" x14ac:dyDescent="0.25">
      <c r="F118" s="2"/>
      <c r="G118" s="2"/>
      <c r="H118" s="2"/>
      <c r="I118" s="2"/>
    </row>
    <row r="119" spans="6:9" x14ac:dyDescent="0.25">
      <c r="F119" s="2"/>
      <c r="G119" s="2"/>
      <c r="H119" s="2"/>
      <c r="I119" s="2"/>
    </row>
    <row r="126" spans="6:9" x14ac:dyDescent="0.25">
      <c r="F126" s="2"/>
      <c r="G126" s="2"/>
      <c r="H126" s="2"/>
      <c r="I126" s="2"/>
    </row>
    <row r="127" spans="6:9" x14ac:dyDescent="0.25">
      <c r="F127" s="2"/>
      <c r="G127" s="2"/>
      <c r="H127" s="2"/>
      <c r="I127" s="2"/>
    </row>
    <row r="132" spans="6:9" x14ac:dyDescent="0.25">
      <c r="F132" s="2"/>
      <c r="G132" s="2"/>
      <c r="H132" s="2"/>
      <c r="I132" s="2"/>
    </row>
    <row r="133" spans="6:9" x14ac:dyDescent="0.25">
      <c r="F133" s="2"/>
      <c r="G133" s="2"/>
      <c r="H133" s="2"/>
      <c r="I133" s="2"/>
    </row>
    <row r="141" spans="6:9" x14ac:dyDescent="0.25">
      <c r="F141" s="2"/>
      <c r="G141" s="2"/>
      <c r="H141" s="2"/>
      <c r="I141" s="2"/>
    </row>
    <row r="142" spans="6:9" x14ac:dyDescent="0.25">
      <c r="F142" s="2"/>
      <c r="G142" s="2"/>
      <c r="H142" s="2"/>
      <c r="I142" s="2"/>
    </row>
    <row r="150" spans="6:9" x14ac:dyDescent="0.25">
      <c r="F150" s="2"/>
      <c r="G150" s="2"/>
      <c r="H150" s="2"/>
      <c r="I150" s="2"/>
    </row>
    <row r="151" spans="6:9" x14ac:dyDescent="0.25">
      <c r="F151" s="2"/>
      <c r="G151" s="2"/>
      <c r="H151" s="2"/>
      <c r="I151" s="2"/>
    </row>
    <row r="159" spans="6:9" x14ac:dyDescent="0.25">
      <c r="F159" s="2"/>
      <c r="G159" s="2"/>
      <c r="H159" s="2"/>
      <c r="I159" s="2"/>
    </row>
    <row r="160" spans="6:9" x14ac:dyDescent="0.25">
      <c r="F160" s="2"/>
      <c r="G160" s="2"/>
      <c r="H160" s="2"/>
      <c r="I160" s="2"/>
    </row>
    <row r="165" spans="6:9" x14ac:dyDescent="0.25">
      <c r="F165" s="2"/>
      <c r="G165" s="2"/>
      <c r="H165" s="2"/>
      <c r="I165" s="2"/>
    </row>
    <row r="166" spans="6:9" x14ac:dyDescent="0.25">
      <c r="F166" s="2"/>
      <c r="G166" s="2"/>
      <c r="H166" s="2"/>
      <c r="I166" s="2"/>
    </row>
    <row r="171" spans="6:9" x14ac:dyDescent="0.25">
      <c r="F171" s="2"/>
      <c r="G171" s="2"/>
      <c r="H171" s="2"/>
      <c r="I171" s="2"/>
    </row>
    <row r="172" spans="6:9" x14ac:dyDescent="0.25">
      <c r="F172" s="2"/>
      <c r="G172" s="2"/>
      <c r="H172" s="2"/>
      <c r="I172" s="2"/>
    </row>
    <row r="177" spans="6:9" x14ac:dyDescent="0.25">
      <c r="F177" s="2"/>
      <c r="G177" s="2"/>
      <c r="H177" s="2"/>
      <c r="I177" s="2"/>
    </row>
    <row r="178" spans="6:9" x14ac:dyDescent="0.25">
      <c r="F178" s="2"/>
      <c r="G178" s="2"/>
      <c r="H178" s="2"/>
      <c r="I178" s="2"/>
    </row>
    <row r="186" spans="6:9" x14ac:dyDescent="0.25">
      <c r="F186" s="2"/>
      <c r="G186" s="2"/>
      <c r="H186" s="2"/>
      <c r="I186" s="2"/>
    </row>
    <row r="187" spans="6:9" x14ac:dyDescent="0.25">
      <c r="F187" s="2"/>
      <c r="G187" s="2"/>
      <c r="H187" s="2"/>
      <c r="I187" s="2"/>
    </row>
    <row r="192" spans="6:9" x14ac:dyDescent="0.25">
      <c r="F192" s="2"/>
      <c r="G192" s="2"/>
      <c r="H192" s="2"/>
      <c r="I192" s="2"/>
    </row>
    <row r="193" spans="6:9" x14ac:dyDescent="0.25">
      <c r="F193" s="2"/>
      <c r="G193" s="2"/>
      <c r="H193" s="2"/>
      <c r="I193" s="2"/>
    </row>
    <row r="198" spans="6:9" x14ac:dyDescent="0.25">
      <c r="F198" s="2"/>
      <c r="G198" s="2"/>
      <c r="H198" s="2"/>
      <c r="I198" s="2"/>
    </row>
    <row r="199" spans="6:9" x14ac:dyDescent="0.25">
      <c r="F199" s="2"/>
      <c r="G199" s="2"/>
      <c r="H199" s="2"/>
      <c r="I199" s="2"/>
    </row>
    <row r="203" spans="6:9" x14ac:dyDescent="0.25">
      <c r="F203" s="2"/>
      <c r="G203" s="2"/>
      <c r="H203" s="2"/>
      <c r="I203" s="2"/>
    </row>
    <row r="204" spans="6:9" x14ac:dyDescent="0.25">
      <c r="F204" s="2"/>
      <c r="G204" s="2"/>
      <c r="H204" s="2"/>
      <c r="I204" s="2"/>
    </row>
    <row r="209" spans="6:9" x14ac:dyDescent="0.25">
      <c r="F209" s="2"/>
      <c r="G209" s="2"/>
      <c r="H209" s="2"/>
      <c r="I209" s="2"/>
    </row>
    <row r="210" spans="6:9" x14ac:dyDescent="0.25">
      <c r="F210" s="2"/>
      <c r="G210" s="2"/>
      <c r="H210" s="2"/>
      <c r="I210" s="2"/>
    </row>
    <row r="215" spans="6:9" x14ac:dyDescent="0.25">
      <c r="F215" s="2"/>
      <c r="G215" s="2"/>
      <c r="H215" s="2"/>
      <c r="I215" s="2"/>
    </row>
    <row r="216" spans="6:9" x14ac:dyDescent="0.25">
      <c r="F216" s="2"/>
      <c r="G216" s="2"/>
      <c r="H216" s="2"/>
      <c r="I216" s="2"/>
    </row>
    <row r="224" spans="6:9" x14ac:dyDescent="0.25">
      <c r="F224" s="2"/>
      <c r="G224" s="2"/>
      <c r="H224" s="2"/>
      <c r="I224" s="2"/>
    </row>
    <row r="225" spans="6:9" x14ac:dyDescent="0.25">
      <c r="F225" s="2"/>
      <c r="G225" s="2"/>
      <c r="H225" s="2"/>
      <c r="I225" s="2"/>
    </row>
    <row r="230" spans="6:9" x14ac:dyDescent="0.25">
      <c r="F230" s="2"/>
      <c r="G230" s="2"/>
      <c r="H230" s="2"/>
      <c r="I230" s="2"/>
    </row>
    <row r="231" spans="6:9" x14ac:dyDescent="0.25">
      <c r="F231" s="2"/>
      <c r="G231" s="2"/>
      <c r="H231" s="2"/>
      <c r="I231" s="2"/>
    </row>
    <row r="236" spans="6:9" x14ac:dyDescent="0.25">
      <c r="F236" s="2"/>
      <c r="G236" s="2"/>
      <c r="H236" s="2"/>
      <c r="I236" s="2"/>
    </row>
    <row r="237" spans="6:9" x14ac:dyDescent="0.25">
      <c r="F237" s="2"/>
      <c r="G237" s="2"/>
      <c r="H237" s="2"/>
      <c r="I237" s="2"/>
    </row>
    <row r="242" spans="6:9" x14ac:dyDescent="0.25">
      <c r="F242" s="2"/>
      <c r="G242" s="2"/>
      <c r="H242" s="2"/>
      <c r="I242" s="2"/>
    </row>
    <row r="243" spans="6:9" x14ac:dyDescent="0.25">
      <c r="F243" s="2"/>
      <c r="G243" s="2"/>
      <c r="H243" s="2"/>
      <c r="I243" s="2"/>
    </row>
    <row r="248" spans="6:9" x14ac:dyDescent="0.25">
      <c r="F248" s="2"/>
      <c r="G248" s="2"/>
      <c r="H248" s="2"/>
      <c r="I248" s="2"/>
    </row>
    <row r="249" spans="6:9" x14ac:dyDescent="0.25">
      <c r="F249" s="2"/>
      <c r="G249" s="2"/>
      <c r="H249" s="2"/>
      <c r="I249" s="2"/>
    </row>
    <row r="254" spans="6:9" x14ac:dyDescent="0.25">
      <c r="F254" s="2"/>
      <c r="G254" s="2"/>
      <c r="H254" s="2"/>
      <c r="I254" s="2"/>
    </row>
    <row r="255" spans="6:9" x14ac:dyDescent="0.25">
      <c r="F255" s="2"/>
      <c r="G255" s="2"/>
      <c r="H255" s="2"/>
      <c r="I255" s="2"/>
    </row>
    <row r="260" spans="6:9" x14ac:dyDescent="0.25">
      <c r="F260" s="2"/>
      <c r="G260" s="2"/>
      <c r="H260" s="2"/>
      <c r="I260" s="2"/>
    </row>
    <row r="261" spans="6:9" x14ac:dyDescent="0.25">
      <c r="F261" s="2"/>
      <c r="G261" s="2"/>
      <c r="H261" s="2"/>
      <c r="I261" s="2"/>
    </row>
    <row r="266" spans="6:9" x14ac:dyDescent="0.25">
      <c r="F266" s="2"/>
      <c r="G266" s="2"/>
      <c r="H266" s="2"/>
      <c r="I266" s="2"/>
    </row>
    <row r="267" spans="6:9" x14ac:dyDescent="0.25">
      <c r="F267" s="2"/>
      <c r="G267" s="2"/>
      <c r="H267" s="2"/>
      <c r="I267" s="2"/>
    </row>
    <row r="272" spans="6:9" x14ac:dyDescent="0.25">
      <c r="F272" s="2"/>
      <c r="G272" s="2"/>
      <c r="H272" s="2"/>
      <c r="I272" s="2"/>
    </row>
    <row r="273" spans="6:9" x14ac:dyDescent="0.25">
      <c r="F273" s="2"/>
      <c r="G273" s="2"/>
      <c r="H273" s="2"/>
      <c r="I273" s="2"/>
    </row>
    <row r="278" spans="6:9" x14ac:dyDescent="0.25">
      <c r="F278" s="2"/>
      <c r="G278" s="2"/>
      <c r="H278" s="2"/>
      <c r="I278" s="2"/>
    </row>
    <row r="279" spans="6:9" x14ac:dyDescent="0.25">
      <c r="F279" s="2"/>
      <c r="G279" s="2"/>
      <c r="H279" s="2"/>
      <c r="I279" s="2"/>
    </row>
    <row r="284" spans="6:9" x14ac:dyDescent="0.25">
      <c r="F284" s="2"/>
      <c r="G284" s="2"/>
      <c r="H284" s="2"/>
      <c r="I284" s="2"/>
    </row>
    <row r="285" spans="6:9" x14ac:dyDescent="0.25">
      <c r="F285" s="2"/>
      <c r="G285" s="2"/>
      <c r="H285" s="2"/>
      <c r="I285" s="2"/>
    </row>
    <row r="290" spans="6:9" x14ac:dyDescent="0.25">
      <c r="F290" s="2"/>
      <c r="G290" s="2"/>
      <c r="H290" s="2"/>
      <c r="I290" s="2"/>
    </row>
    <row r="291" spans="6:9" x14ac:dyDescent="0.25">
      <c r="F291" s="2"/>
      <c r="G291" s="2"/>
      <c r="H291" s="2"/>
      <c r="I291" s="2"/>
    </row>
    <row r="296" spans="6:9" x14ac:dyDescent="0.25">
      <c r="F296" s="2"/>
      <c r="G296" s="2"/>
      <c r="H296" s="2"/>
      <c r="I296" s="2"/>
    </row>
    <row r="297" spans="6:9" x14ac:dyDescent="0.25">
      <c r="F297" s="2"/>
      <c r="G297" s="2"/>
      <c r="H297" s="2"/>
      <c r="I297" s="2"/>
    </row>
  </sheetData>
  <mergeCells count="1">
    <mergeCell ref="A20:D20"/>
  </mergeCells>
  <phoneticPr fontId="5" type="noConversion"/>
  <pageMargins left="0.25" right="0.25" top="0.25" bottom="0.25" header="0" footer="0"/>
  <pageSetup paperSize="9" fitToWidth="0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11D02E991B24F43BBF6A4E97E4153F7" ma:contentTypeVersion="13" ma:contentTypeDescription="Crie um novo documento." ma:contentTypeScope="" ma:versionID="e590efa3566a5548f472ed14b3a94230">
  <xsd:schema xmlns:xsd="http://www.w3.org/2001/XMLSchema" xmlns:xs="http://www.w3.org/2001/XMLSchema" xmlns:p="http://schemas.microsoft.com/office/2006/metadata/properties" xmlns:ns2="48e06cce-d78f-404b-8bc2-b0947a219223" xmlns:ns3="cb46258b-34f7-4783-86df-e9cbea0475fc" targetNamespace="http://schemas.microsoft.com/office/2006/metadata/properties" ma:root="true" ma:fieldsID="d95ffd0d0e35509dc4beb07046228a37" ns2:_="" ns3:_="">
    <xsd:import namespace="48e06cce-d78f-404b-8bc2-b0947a219223"/>
    <xsd:import namespace="cb46258b-34f7-4783-86df-e9cbea0475f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e06cce-d78f-404b-8bc2-b0947a21922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a ID do Documento" ma:description="O valor da ID do documento atribuída a este item." ma:indexed="true" ma:internalName="_dlc_DocId" ma:readOnly="true">
      <xsd:simpleType>
        <xsd:restriction base="dms:Text"/>
      </xsd:simpleType>
    </xsd:element>
    <xsd:element name="_dlc_DocIdUrl" ma:index="9" nillable="true" ma:displayName="ID do Documento" ma:description="Link permanente par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7" nillable="true" ma:displayName="Taxonomy Catch All Column" ma:hidden="true" ma:list="{628c37d8-75ab-4581-b393-22d46709cacb}" ma:internalName="TaxCatchAll" ma:showField="CatchAllData" ma:web="48e06cce-d78f-404b-8bc2-b0947a2192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46258b-34f7-4783-86df-e9cbea0475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1497a7de-1b84-4995-952d-fb3018b73fd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11AEBA-5E01-4F48-A0AD-4D6F7E4FF423}"/>
</file>

<file path=customXml/itemProps2.xml><?xml version="1.0" encoding="utf-8"?>
<ds:datastoreItem xmlns:ds="http://schemas.openxmlformats.org/officeDocument/2006/customXml" ds:itemID="{593B9F5B-2113-40CC-9A1A-211FD839AEC0}"/>
</file>

<file path=customXml/itemProps3.xml><?xml version="1.0" encoding="utf-8"?>
<ds:datastoreItem xmlns:ds="http://schemas.openxmlformats.org/officeDocument/2006/customXml" ds:itemID="{D9C8B6CD-9E67-4EF6-B0B4-DD86BC6A15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Resumo</vt:lpstr>
      <vt:lpstr>Detalhamento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Rodrigues da Silva Filho</dc:creator>
  <cp:lastModifiedBy>Roberto Rodrigues da Silva Filho</cp:lastModifiedBy>
  <dcterms:created xsi:type="dcterms:W3CDTF">2022-08-04T21:23:04Z</dcterms:created>
  <dcterms:modified xsi:type="dcterms:W3CDTF">2022-08-09T14:31:10Z</dcterms:modified>
</cp:coreProperties>
</file>